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040" windowHeight="10590"/>
  </bookViews>
  <sheets>
    <sheet name="Лист1" sheetId="3" r:id="rId1"/>
  </sheets>
  <calcPr calcId="152511" iterate="1"/>
</workbook>
</file>

<file path=xl/calcChain.xml><?xml version="1.0" encoding="utf-8"?>
<calcChain xmlns="http://schemas.openxmlformats.org/spreadsheetml/2006/main">
  <c r="I30" i="3" l="1"/>
  <c r="H30" i="3"/>
  <c r="D30" i="3"/>
  <c r="K30" i="3" s="1"/>
  <c r="E30" i="3"/>
  <c r="F30" i="3"/>
  <c r="G30" i="3"/>
  <c r="C30" i="3"/>
  <c r="J30" i="3" s="1"/>
  <c r="J27" i="3"/>
  <c r="J10" i="3"/>
  <c r="K10" i="3"/>
  <c r="J12" i="3"/>
  <c r="K12" i="3"/>
  <c r="J13" i="3"/>
  <c r="K13" i="3"/>
  <c r="J14" i="3"/>
  <c r="K14" i="3"/>
  <c r="J15" i="3"/>
  <c r="K15" i="3"/>
  <c r="J16" i="3"/>
  <c r="K16" i="3"/>
  <c r="J17" i="3"/>
  <c r="J18" i="3"/>
  <c r="K18" i="3"/>
  <c r="J19" i="3"/>
  <c r="K19" i="3"/>
  <c r="J21" i="3"/>
  <c r="K21" i="3"/>
  <c r="J22" i="3"/>
  <c r="K22" i="3"/>
  <c r="J23" i="3"/>
  <c r="K23" i="3"/>
  <c r="K24" i="3"/>
  <c r="J25" i="3"/>
  <c r="K25" i="3"/>
  <c r="J26" i="3"/>
  <c r="K26" i="3"/>
  <c r="K27" i="3"/>
  <c r="J28" i="3"/>
  <c r="K28" i="3"/>
  <c r="J29" i="3"/>
  <c r="K29" i="3"/>
  <c r="K9" i="3" l="1"/>
  <c r="J9" i="3"/>
</calcChain>
</file>

<file path=xl/sharedStrings.xml><?xml version="1.0" encoding="utf-8"?>
<sst xmlns="http://schemas.openxmlformats.org/spreadsheetml/2006/main" count="60" uniqueCount="60">
  <si>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</si>
  <si>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</si>
  <si>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</si>
  <si>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</si>
  <si>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</si>
  <si>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</si>
  <si>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</si>
  <si>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</si>
  <si>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</si>
  <si>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</si>
  <si>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</si>
  <si>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</si>
  <si>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</si>
  <si>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</si>
  <si>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Наименование</t>
  </si>
  <si>
    <t>40.0.00.00000</t>
  </si>
  <si>
    <t>Непрограммные направления деятельности</t>
  </si>
  <si>
    <t>20.0.00.00000</t>
  </si>
  <si>
    <t>Ведомственная целевая программа "Благоустройство города Пыть-Яха на 2017-2019 годы"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</si>
  <si>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</si>
  <si>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</si>
  <si>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</si>
  <si>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</si>
  <si>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</si>
  <si>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</si>
  <si>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</si>
  <si>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</si>
  <si>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</si>
  <si>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</si>
  <si>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</si>
  <si>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</si>
  <si>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</si>
  <si>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</si>
  <si>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</si>
  <si>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</si>
  <si>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</si>
  <si>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</si>
  <si>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</si>
  <si>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</si>
  <si>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</si>
  <si>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</si>
  <si>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</si>
  <si>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</si>
  <si>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к пояснительной записке</t>
  </si>
  <si>
    <t>% исполнения</t>
  </si>
  <si>
    <t>к утвержденному плану</t>
  </si>
  <si>
    <t>к уточненному плану</t>
  </si>
  <si>
    <t>Код целевой статьи</t>
  </si>
  <si>
    <t>Исполнено за январь-март 2015 года, рублей</t>
  </si>
  <si>
    <t>Исполнено за январь-март 2016 года, рублей</t>
  </si>
  <si>
    <t>2017 год</t>
  </si>
  <si>
    <t>Темп роста, %</t>
  </si>
  <si>
    <t>Утвержденный план, рублей</t>
  </si>
  <si>
    <t>Уточненный план, рублей</t>
  </si>
  <si>
    <t>Исполнено за январь-март 2017 года, рублей</t>
  </si>
  <si>
    <t>2017 г. / 2015 г.</t>
  </si>
  <si>
    <t>2017 г. / 2016 г.</t>
  </si>
  <si>
    <t>Приложение № 13</t>
  </si>
  <si>
    <t>Динамика исполнения бюджета города по целевым статьям (муниципальным программам и непрограммным направлениям деятельности) бюджета города Пыть-Яха в 2015-2017 годах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</si>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</sst>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7" formatCode="00\.0\.00\.00000"/>
    <numFmt numFmtId="168" formatCode="000000000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8">
    <xf numFmtId="0" fontId="0" fillId="0" borderId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7" fillId="4" borderId="1" applyNumberFormat="0" applyAlignment="0" applyProtection="0"/>
    <xf numFmtId="0" fontId="8" fillId="12" borderId="2" applyNumberFormat="0" applyAlignment="0" applyProtection="0"/>
    <xf numFmtId="0" fontId="9" fillId="12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4" borderId="7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3" fillId="0" borderId="0"/>
  </cellStyleXfs>
  <cellXfs count="32">
    <xf numFmtId="0" fontId="0" fillId="0" borderId="0" xfId="0"/>
    <xf numFmtId="0" fontId="22" fillId="0" borderId="10" xfId="56" applyNumberFormat="1" applyFont="1" applyFill="1" applyBorder="1" applyAlignment="1" applyProtection="1">
      <alignment horizontal="center" vertical="center" wrapText="1"/>
      <protection hidden="1"/>
    </xf>
    <xf numFmtId="0" fontId="22" fillId="0" borderId="10" xfId="56" applyFont="1" applyBorder="1" applyAlignment="1" applyProtection="1">
      <alignment horizontal="center" vertical="center" wrapText="1"/>
      <protection hidden="1"/>
    </xf>
    <xf numFmtId="0" fontId="22" fillId="0" borderId="0" xfId="54" applyNumberFormat="1" applyFont="1" applyFill="1" applyAlignment="1" applyProtection="1">
      <protection hidden="1"/>
    </xf>
    <xf numFmtId="0" fontId="22" fillId="0" borderId="0" xfId="77" applyFont="1" applyFill="1"/>
    <xf numFmtId="168" fontId="22" fillId="0" borderId="0" xfId="54" applyNumberFormat="1" applyFont="1" applyAlignment="1">
      <alignment horizontal="center"/>
    </xf>
    <xf numFmtId="0" fontId="22" fillId="0" borderId="0" xfId="77" applyFont="1" applyAlignment="1">
      <alignment wrapText="1"/>
    </xf>
    <xf numFmtId="0" fontId="22" fillId="0" borderId="0" xfId="54" applyFont="1"/>
    <xf numFmtId="0" fontId="22" fillId="0" borderId="0" xfId="77" applyFont="1" applyAlignment="1">
      <alignment horizontal="right"/>
    </xf>
    <xf numFmtId="0" fontId="22" fillId="0" borderId="0" xfId="54" applyFont="1" applyProtection="1">
      <protection hidden="1"/>
    </xf>
    <xf numFmtId="0" fontId="22" fillId="0" borderId="0" xfId="77" applyFont="1" applyAlignment="1"/>
    <xf numFmtId="0" fontId="1" fillId="0" borderId="0" xfId="0" applyFont="1"/>
    <xf numFmtId="0" fontId="22" fillId="0" borderId="10" xfId="90" applyNumberFormat="1" applyFont="1" applyFill="1" applyBorder="1" applyAlignment="1" applyProtection="1">
      <alignment horizontal="center" wrapText="1"/>
      <protection hidden="1"/>
    </xf>
    <xf numFmtId="0" fontId="22" fillId="0" borderId="10" xfId="90" applyNumberFormat="1" applyFont="1" applyFill="1" applyBorder="1" applyAlignment="1" applyProtection="1">
      <alignment horizontal="center"/>
      <protection hidden="1"/>
    </xf>
    <xf numFmtId="0" fontId="27" fillId="0" borderId="10" xfId="69" applyNumberFormat="1" applyFont="1" applyFill="1" applyBorder="1" applyAlignment="1">
      <alignment horizontal="center"/>
    </xf>
    <xf numFmtId="1" fontId="27" fillId="0" borderId="10" xfId="69" applyNumberFormat="1" applyFont="1" applyFill="1" applyBorder="1" applyAlignment="1">
      <alignment horizontal="center"/>
    </xf>
    <xf numFmtId="0" fontId="22" fillId="0" borderId="10" xfId="51" applyFont="1" applyBorder="1" applyAlignment="1">
      <alignment horizontal="center"/>
    </xf>
    <xf numFmtId="168" fontId="22" fillId="6" borderId="10" xfId="62" applyNumberFormat="1" applyFont="1" applyFill="1" applyBorder="1" applyAlignment="1" applyProtection="1">
      <alignment wrapText="1"/>
      <protection hidden="1"/>
    </xf>
    <xf numFmtId="167" fontId="22" fillId="6" borderId="10" xfId="62" applyNumberFormat="1" applyFont="1" applyFill="1" applyBorder="1" applyAlignment="1" applyProtection="1">
      <alignment horizontal="center"/>
      <protection hidden="1"/>
    </xf>
    <xf numFmtId="164" fontId="22" fillId="6" borderId="10" xfId="62" applyNumberFormat="1" applyFont="1" applyFill="1" applyBorder="1" applyAlignment="1" applyProtection="1">
      <alignment horizontal="right"/>
      <protection hidden="1"/>
    </xf>
    <xf numFmtId="164" fontId="22" fillId="6" borderId="10" xfId="62" applyNumberFormat="1" applyFont="1" applyFill="1" applyBorder="1" applyAlignment="1" applyProtection="1">
      <protection hidden="1"/>
    </xf>
    <xf numFmtId="164" fontId="22" fillId="0" borderId="10" xfId="62" applyNumberFormat="1" applyFont="1" applyFill="1" applyBorder="1" applyAlignment="1" applyProtection="1">
      <protection hidden="1"/>
    </xf>
    <xf numFmtId="2" fontId="22" fillId="0" borderId="10" xfId="51" applyNumberFormat="1" applyFont="1" applyBorder="1"/>
    <xf numFmtId="164" fontId="22" fillId="25" borderId="10" xfId="62" applyNumberFormat="1" applyFont="1" applyFill="1" applyBorder="1" applyAlignment="1" applyProtection="1">
      <alignment horizontal="right"/>
      <protection hidden="1"/>
    </xf>
    <xf numFmtId="164" fontId="22" fillId="0" borderId="10" xfId="56" applyNumberFormat="1" applyFont="1" applyFill="1" applyBorder="1" applyAlignment="1" applyProtection="1">
      <protection hidden="1"/>
    </xf>
    <xf numFmtId="0" fontId="22" fillId="0" borderId="10" xfId="97" applyNumberFormat="1" applyFont="1" applyFill="1" applyBorder="1" applyAlignment="1">
      <alignment horizontal="center" vertical="center" wrapText="1"/>
    </xf>
    <xf numFmtId="0" fontId="22" fillId="0" borderId="0" xfId="90" applyFont="1" applyAlignment="1">
      <alignment horizontal="center" wrapText="1"/>
    </xf>
    <xf numFmtId="0" fontId="27" fillId="0" borderId="10" xfId="69" applyFont="1" applyFill="1" applyBorder="1" applyAlignment="1">
      <alignment horizontal="center" vertical="center" wrapText="1"/>
    </xf>
    <xf numFmtId="0" fontId="22" fillId="0" borderId="10" xfId="56" applyNumberFormat="1" applyFont="1" applyFill="1" applyBorder="1" applyAlignment="1" applyProtection="1">
      <alignment horizontal="center" vertical="center" wrapText="1"/>
      <protection hidden="1"/>
    </xf>
    <xf numFmtId="0" fontId="22" fillId="0" borderId="11" xfId="51" applyNumberFormat="1" applyFont="1" applyFill="1" applyBorder="1" applyAlignment="1" applyProtection="1">
      <alignment horizontal="center" vertical="center" wrapText="1"/>
      <protection hidden="1"/>
    </xf>
    <xf numFmtId="0" fontId="22" fillId="0" borderId="12" xfId="51" applyNumberFormat="1" applyFont="1" applyFill="1" applyBorder="1" applyAlignment="1" applyProtection="1">
      <alignment horizontal="center" vertical="center" wrapText="1"/>
      <protection hidden="1"/>
    </xf>
    <xf numFmtId="0" fontId="22" fillId="0" borderId="10" xfId="0" applyFont="1" applyFill="1" applyBorder="1" applyAlignment="1">
      <alignment horizontal="center" vertical="center" wrapText="1"/>
    </xf>
  </cellXfs>
  <cellStyles count="9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Прогноз бюджета на 2009-2011г. по функциональной структуре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B12" sqref="B12"/>
    </sheetView>
  </sheetViews>
  <sheetFormatPr defaultRowHeight="15.75" x14ac:dyDescent="0.25"/>
  <cols>
    <col min="1" max="1" width="49.85546875" style="11" customWidth="1"/>
    <col min="2" max="2" width="15.85546875" style="11" customWidth="1"/>
    <col min="3" max="3" width="17.5703125" style="11" customWidth="1"/>
    <col min="4" max="4" width="15.42578125" style="11" bestFit="1" customWidth="1"/>
    <col min="5" max="5" width="17.5703125" style="11" bestFit="1" customWidth="1"/>
    <col min="6" max="6" width="17.28515625" style="11" bestFit="1" customWidth="1"/>
    <col min="7" max="7" width="15.42578125" style="11" bestFit="1" customWidth="1"/>
    <col min="8" max="8" width="8.5703125" style="11" bestFit="1" customWidth="1"/>
    <col min="9" max="9" width="8.7109375" style="11" bestFit="1" customWidth="1"/>
    <col min="10" max="10" width="10.140625" style="11" bestFit="1" customWidth="1"/>
    <col min="11" max="16384" width="9.140625" style="11"/>
  </cols>
  <sheetData>
    <row r="1" spans="1:11" s="7" customFormat="1" x14ac:dyDescent="0.25">
      <c r="A1" s="3"/>
      <c r="B1" s="4"/>
      <c r="C1" s="5"/>
      <c r="D1" s="6"/>
      <c r="E1" s="6"/>
      <c r="G1" s="6"/>
      <c r="K1" s="8" t="s">
        <v>57</v>
      </c>
    </row>
    <row r="2" spans="1:11" s="7" customFormat="1" x14ac:dyDescent="0.25">
      <c r="A2" s="9"/>
      <c r="B2" s="4"/>
      <c r="C2" s="5"/>
      <c r="D2" s="10"/>
      <c r="E2" s="10"/>
      <c r="G2" s="10"/>
      <c r="K2" s="8" t="s">
        <v>43</v>
      </c>
    </row>
    <row r="3" spans="1:11" s="7" customFormat="1" x14ac:dyDescent="0.25">
      <c r="A3" s="9"/>
      <c r="B3" s="4"/>
      <c r="C3" s="5"/>
      <c r="D3" s="10"/>
      <c r="E3" s="10"/>
      <c r="G3" s="10"/>
      <c r="K3" s="8"/>
    </row>
    <row r="4" spans="1:11" s="7" customFormat="1" x14ac:dyDescent="0.25">
      <c r="A4" s="26" t="s">
        <v>58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6" spans="1:11" x14ac:dyDescent="0.25">
      <c r="A6" s="27" t="s">
        <v>14</v>
      </c>
      <c r="B6" s="29" t="s">
        <v>47</v>
      </c>
      <c r="C6" s="31" t="s">
        <v>48</v>
      </c>
      <c r="D6" s="31" t="s">
        <v>49</v>
      </c>
      <c r="E6" s="25" t="s">
        <v>50</v>
      </c>
      <c r="F6" s="25"/>
      <c r="G6" s="25"/>
      <c r="H6" s="28" t="s">
        <v>44</v>
      </c>
      <c r="I6" s="28"/>
      <c r="J6" s="25" t="s">
        <v>51</v>
      </c>
      <c r="K6" s="25"/>
    </row>
    <row r="7" spans="1:11" ht="63" x14ac:dyDescent="0.25">
      <c r="A7" s="27"/>
      <c r="B7" s="30"/>
      <c r="C7" s="31"/>
      <c r="D7" s="31"/>
      <c r="E7" s="1" t="s">
        <v>52</v>
      </c>
      <c r="F7" s="1" t="s">
        <v>53</v>
      </c>
      <c r="G7" s="2" t="s">
        <v>54</v>
      </c>
      <c r="H7" s="1" t="s">
        <v>45</v>
      </c>
      <c r="I7" s="1" t="s">
        <v>46</v>
      </c>
      <c r="J7" s="1" t="s">
        <v>55</v>
      </c>
      <c r="K7" s="1" t="s">
        <v>56</v>
      </c>
    </row>
    <row r="8" spans="1:11" x14ac:dyDescent="0.25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4">
        <v>6</v>
      </c>
      <c r="G8" s="14">
        <v>7</v>
      </c>
      <c r="H8" s="15">
        <v>8</v>
      </c>
      <c r="I8" s="16">
        <v>9</v>
      </c>
      <c r="J8" s="16">
        <v>10</v>
      </c>
      <c r="K8" s="16">
        <v>11</v>
      </c>
    </row>
    <row r="9" spans="1:11" ht="63" x14ac:dyDescent="0.25">
      <c r="A9" s="17" t="s">
        <v>13</v>
      </c>
      <c r="B9" s="18" t="s">
        <v>12</v>
      </c>
      <c r="C9" s="19">
        <v>200411582.43000001</v>
      </c>
      <c r="D9" s="19">
        <v>426328170.09000003</v>
      </c>
      <c r="E9" s="19">
        <v>1474070537.4499998</v>
      </c>
      <c r="F9" s="19">
        <v>1474120537.4499998</v>
      </c>
      <c r="G9" s="20">
        <v>255129521.74999997</v>
      </c>
      <c r="H9" s="21">
        <v>17.307823151485646</v>
      </c>
      <c r="I9" s="22">
        <v>17.307236095586493</v>
      </c>
      <c r="J9" s="24">
        <f>G9/C9*100</f>
        <v>127.30278293127691</v>
      </c>
      <c r="K9" s="24">
        <f>G9/D9*100</f>
        <v>59.843458548878168</v>
      </c>
    </row>
    <row r="10" spans="1:11" ht="63" x14ac:dyDescent="0.25">
      <c r="A10" s="17" t="s">
        <v>11</v>
      </c>
      <c r="B10" s="18" t="s">
        <v>10</v>
      </c>
      <c r="C10" s="19">
        <v>20213488.449999999</v>
      </c>
      <c r="D10" s="19">
        <v>5846319.3199999994</v>
      </c>
      <c r="E10" s="19">
        <v>73140400</v>
      </c>
      <c r="F10" s="19">
        <v>73140400</v>
      </c>
      <c r="G10" s="20">
        <v>9152630.7300000004</v>
      </c>
      <c r="H10" s="21">
        <v>12.513782711059825</v>
      </c>
      <c r="I10" s="22">
        <v>12.513782711059825</v>
      </c>
      <c r="J10" s="24">
        <f t="shared" ref="J10:J30" si="0">G10/C10*100</f>
        <v>45.279817744670396</v>
      </c>
      <c r="K10" s="24">
        <f t="shared" ref="K10:K30" si="1">G10/D10*100</f>
        <v>156.55372601166781</v>
      </c>
    </row>
    <row r="11" spans="1:11" ht="47.25" x14ac:dyDescent="0.25">
      <c r="A11" s="17" t="s">
        <v>9</v>
      </c>
      <c r="B11" s="18" t="s">
        <v>8</v>
      </c>
      <c r="C11" s="19">
        <v>0</v>
      </c>
      <c r="D11" s="19">
        <v>0</v>
      </c>
      <c r="E11" s="19">
        <v>1235000</v>
      </c>
      <c r="F11" s="19">
        <v>1235000</v>
      </c>
      <c r="G11" s="20">
        <v>0</v>
      </c>
      <c r="H11" s="21">
        <v>0</v>
      </c>
      <c r="I11" s="22">
        <v>0</v>
      </c>
      <c r="J11" s="24">
        <v>0</v>
      </c>
      <c r="K11" s="24">
        <v>0</v>
      </c>
    </row>
    <row r="12" spans="1:11" ht="63" x14ac:dyDescent="0.25">
      <c r="A12" s="17" t="s">
        <v>7</v>
      </c>
      <c r="B12" s="18" t="s">
        <v>6</v>
      </c>
      <c r="C12" s="19">
        <v>32272906.190000001</v>
      </c>
      <c r="D12" s="19">
        <v>39393274.439999998</v>
      </c>
      <c r="E12" s="19">
        <v>159839659.23000002</v>
      </c>
      <c r="F12" s="19">
        <v>159839659.23000002</v>
      </c>
      <c r="G12" s="20">
        <v>37756247.310000002</v>
      </c>
      <c r="H12" s="21">
        <v>23.621326203949764</v>
      </c>
      <c r="I12" s="22">
        <v>23.621326203949764</v>
      </c>
      <c r="J12" s="24">
        <f t="shared" si="0"/>
        <v>116.99054026221864</v>
      </c>
      <c r="K12" s="24">
        <f t="shared" si="1"/>
        <v>95.844399448201855</v>
      </c>
    </row>
    <row r="13" spans="1:11" ht="63" x14ac:dyDescent="0.25">
      <c r="A13" s="17" t="s">
        <v>5</v>
      </c>
      <c r="B13" s="18" t="s">
        <v>4</v>
      </c>
      <c r="C13" s="19">
        <v>15336884</v>
      </c>
      <c r="D13" s="19">
        <v>16447363.539999999</v>
      </c>
      <c r="E13" s="19">
        <v>157883651.22</v>
      </c>
      <c r="F13" s="19">
        <v>157883651.22</v>
      </c>
      <c r="G13" s="20">
        <v>22545887.800000001</v>
      </c>
      <c r="H13" s="21">
        <v>14.280064861550395</v>
      </c>
      <c r="I13" s="22">
        <v>14.280064861550395</v>
      </c>
      <c r="J13" s="24">
        <f t="shared" si="0"/>
        <v>147.00435759962716</v>
      </c>
      <c r="K13" s="24">
        <f t="shared" si="1"/>
        <v>137.0790385046721</v>
      </c>
    </row>
    <row r="14" spans="1:11" ht="63" x14ac:dyDescent="0.25">
      <c r="A14" s="17" t="s">
        <v>3</v>
      </c>
      <c r="B14" s="18" t="s">
        <v>2</v>
      </c>
      <c r="C14" s="19">
        <v>1372225.35</v>
      </c>
      <c r="D14" s="19">
        <v>1398753.3499999999</v>
      </c>
      <c r="E14" s="19">
        <v>7226100</v>
      </c>
      <c r="F14" s="19">
        <v>7226100</v>
      </c>
      <c r="G14" s="20">
        <v>1017509.5900000001</v>
      </c>
      <c r="H14" s="21">
        <v>14.081033891033892</v>
      </c>
      <c r="I14" s="22">
        <v>14.081033891033892</v>
      </c>
      <c r="J14" s="24">
        <f t="shared" si="0"/>
        <v>74.150327422533053</v>
      </c>
      <c r="K14" s="24">
        <f t="shared" si="1"/>
        <v>72.744032391414834</v>
      </c>
    </row>
    <row r="15" spans="1:11" ht="94.5" x14ac:dyDescent="0.25">
      <c r="A15" s="17" t="s">
        <v>1</v>
      </c>
      <c r="B15" s="18" t="s">
        <v>0</v>
      </c>
      <c r="C15" s="19">
        <v>4838279</v>
      </c>
      <c r="D15" s="19">
        <v>6357731</v>
      </c>
      <c r="E15" s="19">
        <v>21122000</v>
      </c>
      <c r="F15" s="19">
        <v>21122000</v>
      </c>
      <c r="G15" s="20">
        <v>10336572.560000001</v>
      </c>
      <c r="H15" s="21">
        <v>48.937470694063059</v>
      </c>
      <c r="I15" s="22">
        <v>48.937470694063059</v>
      </c>
      <c r="J15" s="24">
        <f t="shared" si="0"/>
        <v>213.64151509245332</v>
      </c>
      <c r="K15" s="24">
        <f t="shared" si="1"/>
        <v>162.58272896415406</v>
      </c>
    </row>
    <row r="16" spans="1:11" ht="63" x14ac:dyDescent="0.25">
      <c r="A16" s="17" t="s">
        <v>42</v>
      </c>
      <c r="B16" s="18" t="s">
        <v>41</v>
      </c>
      <c r="C16" s="19">
        <v>56261977.950000003</v>
      </c>
      <c r="D16" s="19">
        <v>14782177.99</v>
      </c>
      <c r="E16" s="19">
        <v>95927500</v>
      </c>
      <c r="F16" s="19">
        <v>93959762</v>
      </c>
      <c r="G16" s="20">
        <v>12137945.639999999</v>
      </c>
      <c r="H16" s="21">
        <v>12.653249214250344</v>
      </c>
      <c r="I16" s="22">
        <v>12.918237958074009</v>
      </c>
      <c r="J16" s="24">
        <f t="shared" si="0"/>
        <v>21.573976035444375</v>
      </c>
      <c r="K16" s="24">
        <f t="shared" si="1"/>
        <v>82.112024684124364</v>
      </c>
    </row>
    <row r="17" spans="1:11" ht="78.75" x14ac:dyDescent="0.25">
      <c r="A17" s="17" t="s">
        <v>40</v>
      </c>
      <c r="B17" s="18" t="s">
        <v>39</v>
      </c>
      <c r="C17" s="19">
        <v>1314465.98</v>
      </c>
      <c r="D17" s="19">
        <v>0</v>
      </c>
      <c r="E17" s="19">
        <v>70555800</v>
      </c>
      <c r="F17" s="19">
        <v>70555800</v>
      </c>
      <c r="G17" s="20">
        <v>0</v>
      </c>
      <c r="H17" s="21">
        <v>0</v>
      </c>
      <c r="I17" s="22">
        <v>0</v>
      </c>
      <c r="J17" s="24">
        <f t="shared" si="0"/>
        <v>0</v>
      </c>
      <c r="K17" s="24">
        <v>0</v>
      </c>
    </row>
    <row r="18" spans="1:11" ht="173.25" x14ac:dyDescent="0.25">
      <c r="A18" s="17" t="s">
        <v>38</v>
      </c>
      <c r="B18" s="18" t="s">
        <v>37</v>
      </c>
      <c r="C18" s="23">
        <v>1411328.61</v>
      </c>
      <c r="D18" s="23">
        <v>1426203.85</v>
      </c>
      <c r="E18" s="23">
        <v>8327500</v>
      </c>
      <c r="F18" s="19">
        <v>8153100</v>
      </c>
      <c r="G18" s="20">
        <v>519513.45</v>
      </c>
      <c r="H18" s="21">
        <v>6.2385283698589014</v>
      </c>
      <c r="I18" s="22">
        <v>6.3719744637009228</v>
      </c>
      <c r="J18" s="24">
        <f t="shared" si="0"/>
        <v>36.810240104180977</v>
      </c>
      <c r="K18" s="24">
        <f t="shared" si="1"/>
        <v>36.426311007364056</v>
      </c>
    </row>
    <row r="19" spans="1:11" ht="78.75" x14ac:dyDescent="0.25">
      <c r="A19" s="17" t="s">
        <v>36</v>
      </c>
      <c r="B19" s="18" t="s">
        <v>35</v>
      </c>
      <c r="C19" s="19">
        <v>4535763.88</v>
      </c>
      <c r="D19" s="19">
        <v>5168166.72</v>
      </c>
      <c r="E19" s="19">
        <v>24177900</v>
      </c>
      <c r="F19" s="19">
        <v>24177900</v>
      </c>
      <c r="G19" s="20">
        <v>5300007.46</v>
      </c>
      <c r="H19" s="21">
        <v>21.920875923880899</v>
      </c>
      <c r="I19" s="22">
        <v>21.920875923880899</v>
      </c>
      <c r="J19" s="24">
        <f t="shared" si="0"/>
        <v>116.84928052295351</v>
      </c>
      <c r="K19" s="24">
        <f t="shared" si="1"/>
        <v>102.55101561429505</v>
      </c>
    </row>
    <row r="20" spans="1:11" ht="63" x14ac:dyDescent="0.25">
      <c r="A20" s="17" t="s">
        <v>34</v>
      </c>
      <c r="B20" s="18" t="s">
        <v>33</v>
      </c>
      <c r="C20" s="19">
        <v>0</v>
      </c>
      <c r="D20" s="19">
        <v>0</v>
      </c>
      <c r="E20" s="19">
        <v>4817200</v>
      </c>
      <c r="F20" s="19">
        <v>4817200</v>
      </c>
      <c r="G20" s="20">
        <v>0</v>
      </c>
      <c r="H20" s="21">
        <v>0</v>
      </c>
      <c r="I20" s="22">
        <v>0</v>
      </c>
      <c r="J20" s="24">
        <v>0</v>
      </c>
      <c r="K20" s="24">
        <v>0</v>
      </c>
    </row>
    <row r="21" spans="1:11" ht="63" x14ac:dyDescent="0.25">
      <c r="A21" s="17" t="s">
        <v>32</v>
      </c>
      <c r="B21" s="18" t="s">
        <v>31</v>
      </c>
      <c r="C21" s="19">
        <v>4245736.83</v>
      </c>
      <c r="D21" s="19">
        <v>8791980.4000000004</v>
      </c>
      <c r="E21" s="19">
        <v>29316200</v>
      </c>
      <c r="F21" s="19">
        <v>29316200</v>
      </c>
      <c r="G21" s="20">
        <v>7211760.1600000001</v>
      </c>
      <c r="H21" s="21">
        <v>24.599914586474373</v>
      </c>
      <c r="I21" s="22">
        <v>24.599914586474373</v>
      </c>
      <c r="J21" s="24">
        <f t="shared" si="0"/>
        <v>169.85885957514705</v>
      </c>
      <c r="K21" s="24">
        <f t="shared" si="1"/>
        <v>82.026572306735346</v>
      </c>
    </row>
    <row r="22" spans="1:11" ht="63" x14ac:dyDescent="0.25">
      <c r="A22" s="17" t="s">
        <v>30</v>
      </c>
      <c r="B22" s="18" t="s">
        <v>29</v>
      </c>
      <c r="C22" s="19">
        <v>391271.75</v>
      </c>
      <c r="D22" s="19">
        <v>631024.36</v>
      </c>
      <c r="E22" s="19">
        <v>6398200</v>
      </c>
      <c r="F22" s="19">
        <v>6398200</v>
      </c>
      <c r="G22" s="20">
        <v>35592.04</v>
      </c>
      <c r="H22" s="21">
        <v>0.55628207933481288</v>
      </c>
      <c r="I22" s="22">
        <v>0.55628207933481288</v>
      </c>
      <c r="J22" s="24">
        <f t="shared" si="0"/>
        <v>9.0965013446536851</v>
      </c>
      <c r="K22" s="24">
        <f t="shared" si="1"/>
        <v>5.6403591138700255</v>
      </c>
    </row>
    <row r="23" spans="1:11" ht="63" x14ac:dyDescent="0.25">
      <c r="A23" s="17" t="s">
        <v>28</v>
      </c>
      <c r="B23" s="18" t="s">
        <v>27</v>
      </c>
      <c r="C23" s="19">
        <v>37905928.100000001</v>
      </c>
      <c r="D23" s="19">
        <v>28304090.100000001</v>
      </c>
      <c r="E23" s="19">
        <v>151287300</v>
      </c>
      <c r="F23" s="19">
        <v>151287300</v>
      </c>
      <c r="G23" s="20">
        <v>29214896.530000001</v>
      </c>
      <c r="H23" s="21">
        <v>19.31087178500773</v>
      </c>
      <c r="I23" s="22">
        <v>19.31087178500773</v>
      </c>
      <c r="J23" s="24">
        <f t="shared" si="0"/>
        <v>77.072104534488361</v>
      </c>
      <c r="K23" s="24">
        <f t="shared" si="1"/>
        <v>103.21793220266777</v>
      </c>
    </row>
    <row r="24" spans="1:11" ht="63" x14ac:dyDescent="0.25">
      <c r="A24" s="17" t="s">
        <v>26</v>
      </c>
      <c r="B24" s="18" t="s">
        <v>25</v>
      </c>
      <c r="C24" s="19">
        <v>0</v>
      </c>
      <c r="D24" s="19">
        <v>525039.69999999995</v>
      </c>
      <c r="E24" s="19">
        <v>32424600</v>
      </c>
      <c r="F24" s="19">
        <v>32599000</v>
      </c>
      <c r="G24" s="20">
        <v>2130832.7400000002</v>
      </c>
      <c r="H24" s="21">
        <v>6.5716546696027098</v>
      </c>
      <c r="I24" s="22">
        <v>6.5364972545170108</v>
      </c>
      <c r="J24" s="24">
        <v>0</v>
      </c>
      <c r="K24" s="24">
        <f t="shared" si="1"/>
        <v>405.8422134554778</v>
      </c>
    </row>
    <row r="25" spans="1:11" ht="63" x14ac:dyDescent="0.25">
      <c r="A25" s="17" t="s">
        <v>24</v>
      </c>
      <c r="B25" s="18" t="s">
        <v>23</v>
      </c>
      <c r="C25" s="19">
        <v>5338364.8599999994</v>
      </c>
      <c r="D25" s="19">
        <v>4648628.4400000004</v>
      </c>
      <c r="E25" s="19">
        <v>24973400</v>
      </c>
      <c r="F25" s="19">
        <v>24973400</v>
      </c>
      <c r="G25" s="20">
        <v>5612487.7400000002</v>
      </c>
      <c r="H25" s="21">
        <v>22.473863150392017</v>
      </c>
      <c r="I25" s="22">
        <v>22.473863150392017</v>
      </c>
      <c r="J25" s="24">
        <f t="shared" si="0"/>
        <v>105.13495962132495</v>
      </c>
      <c r="K25" s="24">
        <f t="shared" si="1"/>
        <v>120.73427275250246</v>
      </c>
    </row>
    <row r="26" spans="1:11" ht="63" x14ac:dyDescent="0.25">
      <c r="A26" s="17" t="s">
        <v>22</v>
      </c>
      <c r="B26" s="18" t="s">
        <v>21</v>
      </c>
      <c r="C26" s="19">
        <v>2280959</v>
      </c>
      <c r="D26" s="19">
        <v>4074082.97</v>
      </c>
      <c r="E26" s="19">
        <v>26610000</v>
      </c>
      <c r="F26" s="19">
        <v>26610000</v>
      </c>
      <c r="G26" s="20">
        <v>3591427.55</v>
      </c>
      <c r="H26" s="21">
        <v>13.496533446072903</v>
      </c>
      <c r="I26" s="22">
        <v>13.496533446072903</v>
      </c>
      <c r="J26" s="24">
        <f t="shared" si="0"/>
        <v>157.45252545091779</v>
      </c>
      <c r="K26" s="24">
        <f t="shared" si="1"/>
        <v>88.153029195671976</v>
      </c>
    </row>
    <row r="27" spans="1:11" ht="110.25" x14ac:dyDescent="0.25">
      <c r="A27" s="17" t="s">
        <v>20</v>
      </c>
      <c r="B27" s="18" t="s">
        <v>19</v>
      </c>
      <c r="C27" s="19">
        <v>254878</v>
      </c>
      <c r="D27" s="19">
        <v>60223671.789999999</v>
      </c>
      <c r="E27" s="19">
        <v>299991800</v>
      </c>
      <c r="F27" s="19">
        <v>299991800</v>
      </c>
      <c r="G27" s="20">
        <v>68792108.409999996</v>
      </c>
      <c r="H27" s="21">
        <v>22.931329593008876</v>
      </c>
      <c r="I27" s="22">
        <v>22.931329593008876</v>
      </c>
      <c r="J27" s="24">
        <f>G27/C27*100</f>
        <v>26990.210379083321</v>
      </c>
      <c r="K27" s="24">
        <f t="shared" si="1"/>
        <v>114.22768882289034</v>
      </c>
    </row>
    <row r="28" spans="1:11" ht="47.25" x14ac:dyDescent="0.25">
      <c r="A28" s="17" t="s">
        <v>18</v>
      </c>
      <c r="B28" s="18" t="s">
        <v>17</v>
      </c>
      <c r="C28" s="19">
        <v>8791042.9299999997</v>
      </c>
      <c r="D28" s="19">
        <v>7450709.5999999996</v>
      </c>
      <c r="E28" s="19">
        <v>55820500</v>
      </c>
      <c r="F28" s="19">
        <v>55820500</v>
      </c>
      <c r="G28" s="20">
        <v>8786554.8300000001</v>
      </c>
      <c r="H28" s="21">
        <v>15.740731147159199</v>
      </c>
      <c r="I28" s="22">
        <v>15.740731147159199</v>
      </c>
      <c r="J28" s="24">
        <f t="shared" si="0"/>
        <v>99.948946899295834</v>
      </c>
      <c r="K28" s="24">
        <f t="shared" si="1"/>
        <v>117.92910073961278</v>
      </c>
    </row>
    <row r="29" spans="1:11" x14ac:dyDescent="0.25">
      <c r="A29" s="17" t="s">
        <v>16</v>
      </c>
      <c r="B29" s="18" t="s">
        <v>15</v>
      </c>
      <c r="C29" s="19">
        <v>75792662.700000003</v>
      </c>
      <c r="D29" s="19">
        <v>5806150.6400000006</v>
      </c>
      <c r="E29" s="19">
        <v>46467800</v>
      </c>
      <c r="F29" s="19">
        <v>46467800</v>
      </c>
      <c r="G29" s="20">
        <v>9167771.9000000004</v>
      </c>
      <c r="H29" s="21">
        <v>19.729300504865734</v>
      </c>
      <c r="I29" s="22">
        <v>19.729300504865734</v>
      </c>
      <c r="J29" s="24">
        <f t="shared" si="0"/>
        <v>12.09585674049686</v>
      </c>
      <c r="K29" s="24">
        <f t="shared" si="1"/>
        <v>157.89758944318399</v>
      </c>
    </row>
    <row r="30" spans="1:11" x14ac:dyDescent="0.25">
      <c r="A30" s="17" t="s">
        <v>59</v>
      </c>
      <c r="B30" s="18"/>
      <c r="C30" s="19">
        <f>SUM(C9:C29)</f>
        <v>472969746.01000005</v>
      </c>
      <c r="D30" s="19">
        <f t="shared" ref="D30:G30" si="2">SUM(D9:D29)</f>
        <v>637603538.30000019</v>
      </c>
      <c r="E30" s="19">
        <f t="shared" si="2"/>
        <v>2771613047.8999996</v>
      </c>
      <c r="F30" s="19">
        <f t="shared" si="2"/>
        <v>2769695309.8999996</v>
      </c>
      <c r="G30" s="19">
        <f t="shared" si="2"/>
        <v>488439268.19</v>
      </c>
      <c r="H30" s="21">
        <f>G30/E30*100</f>
        <v>17.622924259217264</v>
      </c>
      <c r="I30" s="22">
        <f>G30/F30*100</f>
        <v>17.635126378129844</v>
      </c>
      <c r="J30" s="24">
        <f t="shared" si="0"/>
        <v>103.27072129042116</v>
      </c>
      <c r="K30" s="24">
        <f t="shared" si="1"/>
        <v>76.605482694197875</v>
      </c>
    </row>
  </sheetData>
  <mergeCells count="8">
    <mergeCell ref="J6:K6"/>
    <mergeCell ref="A4:K4"/>
    <mergeCell ref="A6:A7"/>
    <mergeCell ref="H6:I6"/>
    <mergeCell ref="B6:B7"/>
    <mergeCell ref="C6:C7"/>
    <mergeCell ref="D6:D7"/>
    <mergeCell ref="E6:G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2017-05-31T04:24:38Z</cp:lastPrinted>
  <dcterms:created xsi:type="dcterms:W3CDTF">2017-03-20T06:48:45Z</dcterms:created>
  <dcterms:modified xsi:type="dcterms:W3CDTF">2017-05-31T04:28:28Z</dcterms:modified>
</cp:coreProperties>
</file>